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ПСР" sheetId="4" r:id="rId1"/>
  </sheets>
  <definedNames>
    <definedName name="_xlnm._FilterDatabase" localSheetId="0" hidden="1">ПСР!$A$4:$L$4</definedName>
    <definedName name="_xlnm.Print_Titles" localSheetId="0">ПСР!$3:$3</definedName>
  </definedNames>
  <calcPr calcId="162913"/>
</workbook>
</file>

<file path=xl/calcChain.xml><?xml version="1.0" encoding="utf-8"?>
<calcChain xmlns="http://schemas.openxmlformats.org/spreadsheetml/2006/main">
  <c r="J9" i="4" l="1"/>
  <c r="J8" i="4"/>
  <c r="J7" i="4"/>
  <c r="J5" i="4"/>
  <c r="J6" i="4"/>
  <c r="H6" i="4" l="1"/>
  <c r="H7" i="4"/>
  <c r="H8" i="4"/>
  <c r="H9" i="4"/>
  <c r="H10" i="4"/>
  <c r="H5" i="4"/>
  <c r="J10" i="4"/>
  <c r="D11" i="4"/>
  <c r="E11" i="4"/>
  <c r="F11" i="4"/>
  <c r="C11" i="4"/>
  <c r="J11" i="4" l="1"/>
  <c r="H11" i="4"/>
  <c r="G10" i="4"/>
  <c r="G9" i="4"/>
  <c r="G8" i="4"/>
  <c r="G7" i="4"/>
  <c r="G6" i="4"/>
  <c r="G5" i="4"/>
  <c r="I10" i="4" l="1"/>
  <c r="I9" i="4"/>
  <c r="I8" i="4"/>
  <c r="I7" i="4"/>
  <c r="I6" i="4"/>
  <c r="I5" i="4"/>
  <c r="L11" i="4" l="1"/>
  <c r="K11" i="4"/>
  <c r="G11" i="4" l="1"/>
  <c r="I11" i="4"/>
</calcChain>
</file>

<file path=xl/sharedStrings.xml><?xml version="1.0" encoding="utf-8"?>
<sst xmlns="http://schemas.openxmlformats.org/spreadsheetml/2006/main" count="25" uniqueCount="25">
  <si>
    <t>рублей</t>
  </si>
  <si>
    <t>Наименование</t>
  </si>
  <si>
    <t>02</t>
  </si>
  <si>
    <t>03</t>
  </si>
  <si>
    <t>ИТОГО:</t>
  </si>
  <si>
    <t>ГП</t>
  </si>
  <si>
    <t>Непрограммная деятельность</t>
  </si>
  <si>
    <t>01</t>
  </si>
  <si>
    <t>04</t>
  </si>
  <si>
    <t>05</t>
  </si>
  <si>
    <t>2026 год</t>
  </si>
  <si>
    <t>Выполнение полномочий Карачевского городского поселения</t>
  </si>
  <si>
    <t>Формирование современной городской среды</t>
  </si>
  <si>
    <t xml:space="preserve">      "Чистая вода" на территории Карачевского городского поселения Карачевского муниципального района Брянской области"</t>
  </si>
  <si>
    <t xml:space="preserve">      "Переселение граждан из аварийного жилищного фонда на территории МО "Карачевское городское поселение"</t>
  </si>
  <si>
    <t>2027 год</t>
  </si>
  <si>
    <t>Анализ изменения  бюджета Карачевского городского поселения Карачевского муниципального района Брянской области по программной структуре в 2024 - 2028 годах</t>
  </si>
  <si>
    <t>2024 год (факт)</t>
  </si>
  <si>
    <t>2025 год (первоначальный)</t>
  </si>
  <si>
    <t>2025 год оценка</t>
  </si>
  <si>
    <t>2026 - 2024</t>
  </si>
  <si>
    <t>2026 / 2024</t>
  </si>
  <si>
    <t>2026- 2025
(оценка)</t>
  </si>
  <si>
    <t>2026/ 2025
(оценка)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</si>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</sst>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0000"/>
      <name val="Segoe UI"/>
      <family val="2"/>
      <charset val="204"/>
    </font>
    <font>
      <sz val="12"/>
      <color rgb="FF000000"/>
      <name val="Segoe U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top" wrapText="1"/>
    </xf>
    <xf numFmtId="9" fontId="1" fillId="0" borderId="0" applyFont="0" applyFill="0" applyBorder="0" applyAlignment="0" applyProtection="0"/>
    <xf numFmtId="0" fontId="2" fillId="2" borderId="0"/>
    <xf numFmtId="49" fontId="7" fillId="0" borderId="1">
      <alignment vertical="top" wrapText="1"/>
    </xf>
    <xf numFmtId="0" fontId="7" fillId="0" borderId="0"/>
    <xf numFmtId="0" fontId="7" fillId="4" borderId="6"/>
  </cellStyleXfs>
  <cellXfs count="25"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shrinkToFit="1"/>
    </xf>
    <xf numFmtId="0" fontId="8" fillId="3" borderId="5" xfId="3" applyNumberFormat="1" applyFont="1" applyFill="1" applyBorder="1" applyAlignment="1" applyProtection="1">
      <alignment vertical="center" wrapText="1"/>
    </xf>
    <xf numFmtId="49" fontId="8" fillId="0" borderId="5" xfId="4" applyNumberFormat="1" applyFont="1" applyBorder="1" applyAlignment="1" applyProtection="1">
      <alignment horizontal="center" vertical="center" shrinkToFit="1"/>
    </xf>
    <xf numFmtId="0" fontId="8" fillId="0" borderId="2" xfId="0" applyFont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7" fillId="0" borderId="6" xfId="5" applyNumberFormat="1" applyFill="1" applyAlignment="1" applyProtection="1">
      <alignment vertical="top" wrapText="1"/>
    </xf>
    <xf numFmtId="4" fontId="9" fillId="2" borderId="4" xfId="2" applyNumberFormat="1" applyFont="1" applyFill="1" applyBorder="1" applyAlignment="1">
      <alignment horizontal="right" vertical="center" indent="1" shrinkToFit="1"/>
    </xf>
    <xf numFmtId="4" fontId="10" fillId="0" borderId="1" xfId="0" applyNumberFormat="1" applyFont="1" applyFill="1" applyBorder="1" applyAlignment="1">
      <alignment horizontal="right" vertical="center" wrapText="1" inden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6">
    <cellStyle name="xl31" xfId="4"/>
    <cellStyle name="xl37" xfId="5"/>
    <cellStyle name="xl40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85" zoomScaleNormal="85" workbookViewId="0">
      <pane ySplit="4" topLeftCell="A5" activePane="bottomLeft" state="frozen"/>
      <selection pane="bottomLeft" activeCell="L7" sqref="L7"/>
    </sheetView>
  </sheetViews>
  <sheetFormatPr defaultColWidth="16.6640625" defaultRowHeight="17.25" x14ac:dyDescent="0.2"/>
  <cols>
    <col min="1" max="1" width="37.83203125" style="1" customWidth="1"/>
    <col min="2" max="2" width="16.6640625" style="1"/>
    <col min="3" max="4" width="23.1640625" style="1" bestFit="1" customWidth="1"/>
    <col min="5" max="6" width="21.1640625" style="1" bestFit="1" customWidth="1"/>
    <col min="7" max="7" width="24.33203125" style="1" bestFit="1" customWidth="1"/>
    <col min="8" max="8" width="16.83203125" style="1" bestFit="1" customWidth="1"/>
    <col min="9" max="9" width="22.1640625" style="1" customWidth="1"/>
    <col min="10" max="10" width="16.83203125" style="1" bestFit="1" customWidth="1"/>
    <col min="11" max="12" width="21.1640625" style="1" bestFit="1" customWidth="1"/>
    <col min="13" max="16384" width="16.6640625" style="1"/>
  </cols>
  <sheetData>
    <row r="1" spans="1:12" ht="32.25" customHeight="1" x14ac:dyDescent="0.2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56.25" customHeight="1" x14ac:dyDescent="0.2">
      <c r="A3" s="2" t="s">
        <v>1</v>
      </c>
      <c r="B3" s="2" t="s">
        <v>5</v>
      </c>
      <c r="C3" s="3" t="s">
        <v>17</v>
      </c>
      <c r="D3" s="3" t="s">
        <v>18</v>
      </c>
      <c r="E3" s="3" t="s">
        <v>19</v>
      </c>
      <c r="F3" s="3" t="s">
        <v>10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15</v>
      </c>
      <c r="L3" s="3" t="s">
        <v>24</v>
      </c>
    </row>
    <row r="4" spans="1:12" ht="14.25" customHeight="1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</row>
    <row r="5" spans="1:12" ht="28.5" customHeight="1" x14ac:dyDescent="0.2">
      <c r="A5" s="7" t="s">
        <v>6</v>
      </c>
      <c r="B5" s="8" t="s">
        <v>7</v>
      </c>
      <c r="C5" s="14">
        <v>2530389.25</v>
      </c>
      <c r="D5" s="16">
        <v>1511119</v>
      </c>
      <c r="E5" s="16">
        <v>1759137</v>
      </c>
      <c r="F5" s="16">
        <v>1934413</v>
      </c>
      <c r="G5" s="16">
        <f t="shared" ref="G5:G11" si="0">F5-C5</f>
        <v>-595976.25</v>
      </c>
      <c r="H5" s="18">
        <f>F5/C5*100%</f>
        <v>0.76447250161215319</v>
      </c>
      <c r="I5" s="19">
        <f t="shared" ref="I5:I11" si="1">F5-E5</f>
        <v>175276</v>
      </c>
      <c r="J5" s="18">
        <f>F5/E5*100%</f>
        <v>1.0996374927023875</v>
      </c>
      <c r="K5" s="16">
        <v>5386300</v>
      </c>
      <c r="L5" s="16">
        <v>2967920</v>
      </c>
    </row>
    <row r="6" spans="1:12" ht="38.25" x14ac:dyDescent="0.2">
      <c r="A6" s="9" t="s">
        <v>11</v>
      </c>
      <c r="B6" s="10" t="s">
        <v>2</v>
      </c>
      <c r="C6" s="15">
        <v>238311257.75999999</v>
      </c>
      <c r="D6" s="16">
        <v>329862189.39999998</v>
      </c>
      <c r="E6" s="16">
        <v>482256541.88999999</v>
      </c>
      <c r="F6" s="16">
        <v>158018179.94</v>
      </c>
      <c r="G6" s="16">
        <f t="shared" si="0"/>
        <v>-80293077.819999993</v>
      </c>
      <c r="H6" s="18">
        <f t="shared" ref="H6:H11" si="2">F6/C6*100%</f>
        <v>0.66307475956145534</v>
      </c>
      <c r="I6" s="19">
        <f t="shared" si="1"/>
        <v>-324238361.94999999</v>
      </c>
      <c r="J6" s="18">
        <f>F6/E6*100%</f>
        <v>0.32766415012373862</v>
      </c>
      <c r="K6" s="16">
        <v>177575271.09</v>
      </c>
      <c r="L6" s="16">
        <v>149595658.69999999</v>
      </c>
    </row>
    <row r="7" spans="1:12" ht="34.5" customHeight="1" x14ac:dyDescent="0.2">
      <c r="A7" s="11" t="s">
        <v>12</v>
      </c>
      <c r="B7" s="12" t="s">
        <v>3</v>
      </c>
      <c r="C7" s="14">
        <v>6693491.9100000001</v>
      </c>
      <c r="D7" s="16">
        <v>8574290.3900000006</v>
      </c>
      <c r="E7" s="16">
        <v>8574290.3900000006</v>
      </c>
      <c r="F7" s="16">
        <v>8799305.6699999999</v>
      </c>
      <c r="G7" s="16">
        <f t="shared" si="0"/>
        <v>2105813.7599999998</v>
      </c>
      <c r="H7" s="18">
        <f t="shared" si="2"/>
        <v>1.3146061559966835</v>
      </c>
      <c r="I7" s="19">
        <f t="shared" si="1"/>
        <v>225015.27999999933</v>
      </c>
      <c r="J7" s="18">
        <f>F7/E7*100%</f>
        <v>1.0262430206775397</v>
      </c>
      <c r="K7" s="16">
        <v>8432191.7799999993</v>
      </c>
      <c r="L7" s="16">
        <v>8531430.4199999999</v>
      </c>
    </row>
    <row r="8" spans="1:12" ht="65.25" hidden="1" customHeight="1" x14ac:dyDescent="0.2">
      <c r="A8" s="13" t="s">
        <v>13</v>
      </c>
      <c r="B8" s="12" t="s">
        <v>8</v>
      </c>
      <c r="C8" s="14"/>
      <c r="D8" s="16"/>
      <c r="E8" s="16"/>
      <c r="F8" s="16"/>
      <c r="G8" s="16">
        <f t="shared" si="0"/>
        <v>0</v>
      </c>
      <c r="H8" s="18" t="e">
        <f t="shared" si="2"/>
        <v>#DIV/0!</v>
      </c>
      <c r="I8" s="19">
        <f t="shared" si="1"/>
        <v>0</v>
      </c>
      <c r="J8" s="18" t="e">
        <f>F8/E8*100%</f>
        <v>#DIV/0!</v>
      </c>
      <c r="K8" s="16"/>
      <c r="L8" s="16"/>
    </row>
    <row r="9" spans="1:12" ht="67.5" hidden="1" customHeight="1" x14ac:dyDescent="0.2">
      <c r="A9" s="13" t="s">
        <v>14</v>
      </c>
      <c r="B9" s="10" t="s">
        <v>9</v>
      </c>
      <c r="C9" s="14"/>
      <c r="D9" s="16"/>
      <c r="E9" s="16"/>
      <c r="F9" s="16"/>
      <c r="G9" s="16">
        <f t="shared" si="0"/>
        <v>0</v>
      </c>
      <c r="H9" s="18" t="e">
        <f t="shared" si="2"/>
        <v>#DIV/0!</v>
      </c>
      <c r="I9" s="19">
        <f t="shared" si="1"/>
        <v>0</v>
      </c>
      <c r="J9" s="18" t="e">
        <f>F9/E9*100%</f>
        <v>#DIV/0!</v>
      </c>
      <c r="K9" s="16"/>
      <c r="L9" s="16"/>
    </row>
    <row r="10" spans="1:12" ht="24.75" hidden="1" customHeight="1" x14ac:dyDescent="0.2">
      <c r="A10" s="4"/>
      <c r="B10" s="5"/>
      <c r="C10" s="6"/>
      <c r="D10" s="16"/>
      <c r="E10" s="16"/>
      <c r="F10" s="16"/>
      <c r="G10" s="16">
        <f t="shared" si="0"/>
        <v>0</v>
      </c>
      <c r="H10" s="18" t="e">
        <f t="shared" si="2"/>
        <v>#DIV/0!</v>
      </c>
      <c r="I10" s="19">
        <f t="shared" si="1"/>
        <v>0</v>
      </c>
      <c r="J10" s="18" t="e">
        <f t="shared" ref="J10" si="3">F10/E10*100</f>
        <v>#DIV/0!</v>
      </c>
      <c r="K10" s="16"/>
      <c r="L10" s="16"/>
    </row>
    <row r="11" spans="1:12" ht="25.5" customHeight="1" x14ac:dyDescent="0.2">
      <c r="A11" s="23" t="s">
        <v>4</v>
      </c>
      <c r="B11" s="24"/>
      <c r="C11" s="17">
        <f>SUM(C5:C10)</f>
        <v>247535138.91999999</v>
      </c>
      <c r="D11" s="17">
        <f t="shared" ref="D11:F11" si="4">SUM(D5:D10)</f>
        <v>339947598.78999996</v>
      </c>
      <c r="E11" s="17">
        <f t="shared" si="4"/>
        <v>492589969.27999997</v>
      </c>
      <c r="F11" s="17">
        <f t="shared" si="4"/>
        <v>168751898.60999998</v>
      </c>
      <c r="G11" s="17">
        <f t="shared" si="0"/>
        <v>-78783240.310000002</v>
      </c>
      <c r="H11" s="18">
        <f t="shared" si="2"/>
        <v>0.68172906418970403</v>
      </c>
      <c r="I11" s="20">
        <f t="shared" si="1"/>
        <v>-323838070.66999996</v>
      </c>
      <c r="J11" s="18">
        <f>F11/E11*100%</f>
        <v>0.34258086671285293</v>
      </c>
      <c r="K11" s="17">
        <f>SUM(K5:K10)</f>
        <v>191393762.87</v>
      </c>
      <c r="L11" s="17">
        <f>SUM(L5:L10)</f>
        <v>161095009.11999997</v>
      </c>
    </row>
  </sheetData>
  <autoFilter ref="A4:L4"/>
  <mergeCells count="3">
    <mergeCell ref="A1:L1"/>
    <mergeCell ref="A2:L2"/>
    <mergeCell ref="A11:B11"/>
  </mergeCells>
  <conditionalFormatting sqref="H5:H11">
    <cfRule type="colorScale" priority="9">
      <colorScale>
        <cfvo type="min"/>
        <cfvo type="percentile" val="50"/>
        <cfvo type="max"/>
        <color rgb="FFF8696B"/>
        <color rgb="FFFCFCFF"/>
        <color theme="6"/>
      </colorScale>
    </cfRule>
  </conditionalFormatting>
  <conditionalFormatting sqref="J5:J11">
    <cfRule type="colorScale" priority="10">
      <colorScale>
        <cfvo type="min"/>
        <cfvo type="percentile" val="50"/>
        <cfvo type="max"/>
        <color rgb="FFF8696B"/>
        <color rgb="FFFCFCFF"/>
        <color theme="6"/>
      </colorScale>
    </cfRule>
  </conditionalFormatting>
  <pageMargins left="0.39370078740157483" right="0.39370078740157483" top="0.59055118110236227" bottom="0.26" header="0.31496062992125984" footer="0.17"/>
  <pageSetup paperSize="9" scale="59" fitToHeight="0" orientation="landscape" r:id="rId1"/>
  <headerFooter>
    <oddHeader>&amp;C&amp;"Segoe UI,Обычный"&amp;P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ПСР</vt:lpstr>
      <vt:lpstr>ПСР!Заголовки_для_печати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2025-11-14T12:13:56Z</dcterms:modified>
</cp:coreProperties>
</file>